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RT WORK\จัดทำงบลงทุน 2568\เเจ้ง สถจ\แนบสภจ\แผนยืนยัน 68\Excel\"/>
    </mc:Choice>
  </mc:AlternateContent>
  <xr:revisionPtr revIDLastSave="0" documentId="13_ncr:1_{A4479998-9967-475C-B3F0-CEC3ACC7B7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. แบบยืนยันครุภัณฑ์" sheetId="1" r:id="rId1"/>
    <sheet name="ตัวอย่าง แบบ ย.1" sheetId="3" r:id="rId2"/>
  </sheets>
  <externalReferences>
    <externalReference r:id="rId3"/>
    <externalReference r:id="rId4"/>
  </externalReferences>
  <definedNames>
    <definedName name="BUid_a">#REF!</definedName>
    <definedName name="Excel_BuiltIn_Print_Titles_5">#REF!</definedName>
    <definedName name="Ft_Amp">#REF!</definedName>
    <definedName name="Ft_Prv">#REF!</definedName>
    <definedName name="Ft_TI">[1]TI_List!$A$3</definedName>
    <definedName name="Ft_UGroup">#REF!</definedName>
    <definedName name="Ft_UList">[1]U_List!$A$3</definedName>
    <definedName name="List_Amp">OFFSET(Ft_Amp,1,0,COUNTA(#REF!)-2,3)</definedName>
    <definedName name="List_Amp_8">#N/A</definedName>
    <definedName name="List_Prv">OFFSET(Ft_Prv,1,0,COUNTA(#REF!)-2,3)</definedName>
    <definedName name="List_Prv_8">#N/A</definedName>
    <definedName name="List_TI">OFFSET(Ft_TI,1,0,COUNTA([1]TI_List!$A:$A)-2,COUNTA([1]TI_List!$3:$3))</definedName>
    <definedName name="List_TI_8">#N/A</definedName>
    <definedName name="List_UGroup">OFFSET(Ft_UGroup,1,0,COUNTA(#REF!)-2,2)</definedName>
    <definedName name="List_UGroup_8">#N/A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แบบยืนยันครุภัณฑ์'!$A$1:$R$18</definedName>
    <definedName name="_xlnm.Print_Area" localSheetId="1">'ตัวอย่าง แบบ ย.1'!$A$1:$R$18</definedName>
    <definedName name="_xlnm.Print_Area">#REF!</definedName>
    <definedName name="PRINT_AREA_MI">#REF!</definedName>
    <definedName name="_xlnm.Print_Titles" localSheetId="0">'1. แบบยืนยันครุภัณฑ์'!$3:$5</definedName>
    <definedName name="PRV_ALL">#REF!</definedName>
    <definedName name="Q_01Government_ครอง">#REF!</definedName>
    <definedName name="Q_02Government_ว่าง">#REF!</definedName>
    <definedName name="Q_06TotalGovern">#REF!</definedName>
    <definedName name="Q_07TotalGovern_ครอง">#REF!</definedName>
    <definedName name="test">#REF!</definedName>
    <definedName name="Test_8">#N/A</definedName>
    <definedName name="แผนงานจัดการศึกษาระดับอุดมศึกษา">[2]ศูนย์สัตวศาสตร์ฯ!#REF!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" i="1" l="1"/>
  <c r="K9" i="1"/>
  <c r="K10" i="1"/>
  <c r="K11" i="1"/>
  <c r="L11" i="1" s="1"/>
  <c r="K12" i="1"/>
  <c r="L12" i="1" s="1"/>
  <c r="K13" i="1"/>
  <c r="L13" i="1" s="1"/>
  <c r="K14" i="1"/>
  <c r="L14" i="1" s="1"/>
  <c r="K7" i="1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  <c r="L8" i="1" l="1"/>
  <c r="L9" i="1"/>
  <c r="L10" i="1"/>
  <c r="K6" i="1" l="1"/>
  <c r="L7" i="1"/>
  <c r="L6" i="1" l="1"/>
</calcChain>
</file>

<file path=xl/sharedStrings.xml><?xml version="1.0" encoding="utf-8"?>
<sst xmlns="http://schemas.openxmlformats.org/spreadsheetml/2006/main" count="140" uniqueCount="63">
  <si>
    <t>ที่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</si>
  <si>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</si>
  <si>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</si>
  <si>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</si>
  <si>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</si>
  <si>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</si>
  <si>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</si>
  <si>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</si>
  <si>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</si>
  <si>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</si>
  <si>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</si>
  <si>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</si>
  <si>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</si>
  <si>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</si>
  <si>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</si>
  <si>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</si>
  <si>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</si>
  <si>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</si>
  <si>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</si>
  <si>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</si>
  <si>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รายการ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</si>
  <si>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</si>
  <si>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</si>
  <si>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</si>
  <si>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</si>
  <si>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</si>
  <si>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</si>
  <si>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</si>
  <si>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</si>
  <si>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</si>
  <si>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</si>
  <si>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</si>
  <si>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</si>
  <si>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</si>
  <si>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</si>
  <si>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</si>
  <si>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</si>
  <si>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</si>
  <si>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</si>
  <si>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</si>
  <si>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</si>
  <si>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</si>
  <si>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</si>
  <si>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</si>
  <si>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</si>
  <si>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</si>
  <si>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</si>
  <si>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รวมทั้งสิ้น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</si>
  <si>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</si>
  <si>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</si>
  <si>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</si>
  <si>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เครื่องพิมพ์เลเซอร์ หรือ LED ขาวดำ 
ชนิด Network แบบที่ 2 (38 หน้า/นาที)</t>
  </si>
  <si>
    <t xml:space="preserve">สแกนเนอร์ สำหรับงานเก็บเอกสาร
ระดับศูนย์บริการ แบบที่ 2 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</si>
  <si>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</si>
  <si>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</si>
  <si>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</si>
  <si>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เครื่องปรับอากาศ แบบแยกส่วน (ราคารวม
ค่าติดตั้ง) แบบติดผนัง (ระบบ inverter) 
ขนาด 12,000 บีทียู</t>
  </si>
  <si>
    <t>กำแพงเพชร</t>
  </si>
  <si>
    <t>2551
2552
2554
2556</t>
  </si>
  <si>
    <t>สำนักงานส่งเสริมการปกครองท้องถิ่นจังหวัดกำแพงเพชร</t>
  </si>
  <si>
    <t>เครื่องถ่ายเอกสาร ระบบดิจิตอล (ขาว - ดำ) 
ความเร็ว 30 แผ่นต่อนาที</t>
  </si>
  <si>
    <t>เครื่องปรับอากาศ แบบแยกส่วน (ราคารวม
ค่าติดตั้ง) แบบตั้งพื้นหรือแบบแขวน (ระบบ inverter) ขนาด 18,000 บีทียู</t>
  </si>
  <si>
    <t xml:space="preserve">เครื่องปรับอากาศ แบบแยกส่วน (ราคารวม
ค่าติดตั้ง) แบบตั้งพื้นหรือแบบแขวน (ระบบ inverter) ขนาด 36,000 บีทียู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</si>
</sst>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5" formatCode="\-"/>
  </numFmts>
  <fonts count="18">
    <font>
      <sz val="11"/>
      <color theme="1"/>
      <name val="Calibri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Calibri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17" fillId="0" borderId="0" applyFont="0" applyFill="0" applyBorder="0" applyAlignment="0" applyProtection="0"/>
  </cellStyleXfs>
  <cellXfs count="146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65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3" borderId="1" xfId="0" applyNumberFormat="1" applyFont="1" applyFill="1" applyBorder="1" applyAlignment="1">
      <alignment horizontal="center" vertical="top"/>
    </xf>
    <xf numFmtId="1" fontId="11" fillId="3" borderId="1" xfId="1" applyNumberFormat="1" applyFont="1" applyFill="1" applyBorder="1" applyAlignment="1">
      <alignment horizontal="center" vertical="top"/>
    </xf>
    <xf numFmtId="3" fontId="5" fillId="3" borderId="2" xfId="0" applyNumberFormat="1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left" vertical="top"/>
    </xf>
    <xf numFmtId="0" fontId="14" fillId="0" borderId="1" xfId="0" applyFont="1" applyBorder="1" applyAlignment="1">
      <alignment horizontal="center" vertical="center"/>
    </xf>
    <xf numFmtId="0" fontId="15" fillId="0" borderId="7" xfId="2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0" fontId="15" fillId="0" borderId="1" xfId="2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5" fillId="0" borderId="1" xfId="2" applyFont="1" applyBorder="1" applyAlignment="1">
      <alignment horizontal="center" vertical="top"/>
    </xf>
    <xf numFmtId="0" fontId="14" fillId="0" borderId="1" xfId="0" applyFont="1" applyBorder="1" applyAlignment="1">
      <alignment horizontal="left" vertical="top" wrapText="1"/>
    </xf>
    <xf numFmtId="0" fontId="15" fillId="0" borderId="1" xfId="2" applyFont="1" applyBorder="1" applyAlignment="1">
      <alignment horizontal="left" vertical="top" wrapText="1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41" fontId="16" fillId="0" borderId="1" xfId="1" applyNumberFormat="1" applyFont="1" applyFill="1" applyBorder="1" applyAlignment="1">
      <alignment vertical="top"/>
    </xf>
    <xf numFmtId="41" fontId="16" fillId="0" borderId="1" xfId="3" applyNumberFormat="1" applyFont="1" applyFill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14" fillId="0" borderId="1" xfId="0" applyNumberFormat="1" applyFont="1" applyBorder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3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15" fillId="0" borderId="1" xfId="0" applyNumberFormat="1" applyFont="1" applyBorder="1" applyAlignment="1">
      <alignment vertical="top"/>
    </xf>
    <xf numFmtId="41" fontId="14" fillId="0" borderId="1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14" fillId="0" borderId="1" xfId="1" applyNumberFormat="1" applyFont="1" applyFill="1" applyBorder="1" applyAlignment="1">
      <alignment horizontal="center" vertical="top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 wrapText="1"/>
    </xf>
    <xf numFmtId="4" fontId="9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3" borderId="5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41" fontId="13" fillId="3" borderId="5" xfId="0" applyNumberFormat="1" applyFont="1" applyFill="1" applyBorder="1" applyAlignment="1">
      <alignment horizontal="center" vertical="center" wrapText="1"/>
    </xf>
    <xf numFmtId="41" fontId="13" fillId="3" borderId="7" xfId="0" applyNumberFormat="1" applyFont="1" applyFill="1" applyBorder="1" applyAlignment="1">
      <alignment horizontal="center" vertical="center"/>
    </xf>
    <xf numFmtId="41" fontId="13" fillId="3" borderId="7" xfId="0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center" vertical="top"/>
    </xf>
    <xf numFmtId="0" fontId="5" fillId="3" borderId="4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8"/>
  <sheetViews>
    <sheetView tabSelected="1" view="pageBreakPreview" topLeftCell="A5" zoomScale="70" zoomScaleNormal="70" zoomScaleSheetLayoutView="70" workbookViewId="0">
      <selection activeCell="AD11" sqref="AD11"/>
    </sheetView>
  </sheetViews>
  <sheetFormatPr defaultRowHeight="15"/>
  <cols>
    <col min="1" max="1" width="4.28515625" style="70" customWidth="1"/>
    <col min="2" max="2" width="15.5703125" customWidth="1"/>
    <col min="3" max="3" width="6.140625" bestFit="1" customWidth="1"/>
    <col min="4" max="4" width="14.85546875" style="78" customWidth="1"/>
    <col min="5" max="5" width="36.5703125" style="48" customWidth="1"/>
    <col min="6" max="6" width="8.42578125" style="70" bestFit="1" customWidth="1"/>
    <col min="7" max="7" width="10.7109375" customWidth="1"/>
    <col min="8" max="8" width="7.140625" style="78" customWidth="1"/>
    <col min="9" max="9" width="7.42578125" style="82" customWidth="1"/>
    <col min="10" max="10" width="9.5703125" style="93" customWidth="1"/>
    <col min="11" max="11" width="9.28515625" style="82" customWidth="1"/>
    <col min="12" max="12" width="12.140625" customWidth="1"/>
    <col min="13" max="13" width="10.5703125" style="48" customWidth="1"/>
    <col min="14" max="14" width="9.28515625" style="48" bestFit="1" customWidth="1"/>
    <col min="15" max="15" width="19.85546875" customWidth="1"/>
    <col min="16" max="16" width="10.85546875" customWidth="1"/>
    <col min="17" max="17" width="11.42578125" customWidth="1"/>
    <col min="18" max="18" width="11" customWidth="1"/>
  </cols>
  <sheetData>
    <row r="1" spans="1:28" s="1" customFormat="1" ht="67.5" customHeight="1">
      <c r="A1" s="99" t="s">
        <v>49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</row>
    <row r="2" spans="1:28" s="1" customFormat="1" ht="34.5" customHeight="1">
      <c r="A2" s="120" t="s">
        <v>59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</row>
    <row r="3" spans="1:28" s="1" customFormat="1" ht="33" customHeight="1">
      <c r="A3" s="101" t="s">
        <v>0</v>
      </c>
      <c r="B3" s="101" t="s">
        <v>30</v>
      </c>
      <c r="C3" s="104" t="s">
        <v>54</v>
      </c>
      <c r="D3" s="104" t="s">
        <v>15</v>
      </c>
      <c r="E3" s="101" t="s">
        <v>20</v>
      </c>
      <c r="F3" s="101" t="s">
        <v>1</v>
      </c>
      <c r="G3" s="104" t="s">
        <v>55</v>
      </c>
      <c r="H3" s="112" t="s">
        <v>48</v>
      </c>
      <c r="I3" s="113"/>
      <c r="J3" s="113"/>
      <c r="K3" s="113"/>
      <c r="L3" s="113"/>
      <c r="M3" s="113"/>
      <c r="N3" s="114"/>
      <c r="O3" s="104" t="s">
        <v>39</v>
      </c>
      <c r="P3" s="118" t="s">
        <v>9</v>
      </c>
      <c r="Q3" s="119"/>
      <c r="R3" s="109" t="s">
        <v>8</v>
      </c>
    </row>
    <row r="4" spans="1:28" s="1" customFormat="1" ht="20.100000000000001" customHeight="1">
      <c r="A4" s="102"/>
      <c r="B4" s="102"/>
      <c r="C4" s="105"/>
      <c r="D4" s="105"/>
      <c r="E4" s="102"/>
      <c r="F4" s="102"/>
      <c r="G4" s="105"/>
      <c r="H4" s="107" t="s">
        <v>3</v>
      </c>
      <c r="I4" s="108"/>
      <c r="J4" s="115" t="s">
        <v>31</v>
      </c>
      <c r="K4" s="115" t="s">
        <v>6</v>
      </c>
      <c r="L4" s="104" t="s">
        <v>7</v>
      </c>
      <c r="M4" s="107" t="s">
        <v>2</v>
      </c>
      <c r="N4" s="108"/>
      <c r="O4" s="102"/>
      <c r="P4" s="104" t="s">
        <v>32</v>
      </c>
      <c r="Q4" s="104" t="s">
        <v>33</v>
      </c>
      <c r="R4" s="110"/>
    </row>
    <row r="5" spans="1:28" s="1" customFormat="1" ht="93" customHeight="1">
      <c r="A5" s="103"/>
      <c r="B5" s="103"/>
      <c r="C5" s="106"/>
      <c r="D5" s="106"/>
      <c r="E5" s="103"/>
      <c r="F5" s="103"/>
      <c r="G5" s="106"/>
      <c r="H5" s="72" t="s">
        <v>4</v>
      </c>
      <c r="I5" s="83" t="s">
        <v>5</v>
      </c>
      <c r="J5" s="116"/>
      <c r="K5" s="117"/>
      <c r="L5" s="106"/>
      <c r="M5" s="73" t="s">
        <v>34</v>
      </c>
      <c r="N5" s="73" t="s">
        <v>37</v>
      </c>
      <c r="O5" s="103"/>
      <c r="P5" s="106"/>
      <c r="Q5" s="103"/>
      <c r="R5" s="111"/>
      <c r="AB5" s="71"/>
    </row>
    <row r="6" spans="1:28" s="1" customFormat="1" ht="21.75">
      <c r="A6" s="66"/>
      <c r="B6" s="66"/>
      <c r="C6" s="67"/>
      <c r="D6" s="79"/>
      <c r="E6" s="66" t="s">
        <v>47</v>
      </c>
      <c r="F6" s="66"/>
      <c r="G6" s="67"/>
      <c r="H6" s="77"/>
      <c r="I6" s="84"/>
      <c r="J6" s="90"/>
      <c r="K6" s="95">
        <f>SUM(K7:K14)</f>
        <v>36</v>
      </c>
      <c r="L6" s="69">
        <f>SUM(L7:L14)</f>
        <v>1091700</v>
      </c>
      <c r="M6" s="96"/>
      <c r="N6" s="96"/>
      <c r="O6" s="66"/>
      <c r="P6" s="67"/>
      <c r="Q6" s="66"/>
      <c r="R6" s="68"/>
    </row>
    <row r="7" spans="1:28" s="1" customFormat="1" ht="87">
      <c r="A7" s="51">
        <v>1</v>
      </c>
      <c r="B7" s="52" t="s">
        <v>57</v>
      </c>
      <c r="C7" s="52"/>
      <c r="D7" s="63" t="s">
        <v>12</v>
      </c>
      <c r="E7" s="64" t="s">
        <v>29</v>
      </c>
      <c r="F7" s="51" t="s">
        <v>10</v>
      </c>
      <c r="G7" s="74">
        <v>24000</v>
      </c>
      <c r="H7" s="59" t="s">
        <v>58</v>
      </c>
      <c r="I7" s="85">
        <v>11</v>
      </c>
      <c r="J7" s="80">
        <v>0</v>
      </c>
      <c r="K7" s="81">
        <f>+I7+J7</f>
        <v>11</v>
      </c>
      <c r="L7" s="55">
        <f>+G7*K7</f>
        <v>264000</v>
      </c>
      <c r="M7" s="51" t="s">
        <v>11</v>
      </c>
      <c r="N7" s="51"/>
      <c r="O7" s="54"/>
      <c r="P7" s="53"/>
      <c r="Q7" s="53"/>
      <c r="R7" s="53"/>
    </row>
    <row r="8" spans="1:28" s="1" customFormat="1" ht="87">
      <c r="A8" s="51">
        <v>2</v>
      </c>
      <c r="B8" s="52" t="s">
        <v>57</v>
      </c>
      <c r="C8" s="52"/>
      <c r="D8" s="63" t="s">
        <v>12</v>
      </c>
      <c r="E8" s="65" t="s">
        <v>27</v>
      </c>
      <c r="F8" s="56" t="s">
        <v>10</v>
      </c>
      <c r="G8" s="74">
        <v>20000</v>
      </c>
      <c r="H8" s="76" t="s">
        <v>58</v>
      </c>
      <c r="I8" s="86">
        <v>8</v>
      </c>
      <c r="J8" s="81">
        <v>0</v>
      </c>
      <c r="K8" s="81">
        <f t="shared" ref="K8:K14" si="0">+I8+J8</f>
        <v>8</v>
      </c>
      <c r="L8" s="55">
        <f t="shared" ref="L8:L10" si="1">+G8*K8</f>
        <v>160000</v>
      </c>
      <c r="M8" s="51" t="s">
        <v>11</v>
      </c>
      <c r="N8" s="51"/>
      <c r="O8" s="63"/>
      <c r="P8" s="53"/>
      <c r="Q8" s="53"/>
      <c r="R8" s="53"/>
    </row>
    <row r="9" spans="1:28" s="1" customFormat="1" ht="43.5">
      <c r="A9" s="51">
        <v>3</v>
      </c>
      <c r="B9" s="52" t="s">
        <v>57</v>
      </c>
      <c r="C9" s="52"/>
      <c r="D9" s="57" t="s">
        <v>23</v>
      </c>
      <c r="E9" s="65" t="s">
        <v>60</v>
      </c>
      <c r="F9" s="51" t="s">
        <v>10</v>
      </c>
      <c r="G9" s="74">
        <v>120000</v>
      </c>
      <c r="H9" s="76">
        <v>2555</v>
      </c>
      <c r="I9" s="86">
        <v>2</v>
      </c>
      <c r="J9" s="81">
        <v>0</v>
      </c>
      <c r="K9" s="81">
        <f t="shared" si="0"/>
        <v>2</v>
      </c>
      <c r="L9" s="55">
        <f t="shared" si="1"/>
        <v>240000</v>
      </c>
      <c r="M9" s="51" t="s">
        <v>11</v>
      </c>
      <c r="N9" s="51"/>
      <c r="O9" s="57"/>
      <c r="P9" s="53"/>
      <c r="Q9" s="53"/>
      <c r="R9" s="53"/>
    </row>
    <row r="10" spans="1:28" s="1" customFormat="1" ht="65.25">
      <c r="A10" s="51">
        <v>4</v>
      </c>
      <c r="B10" s="52" t="s">
        <v>57</v>
      </c>
      <c r="C10" s="52"/>
      <c r="D10" s="51" t="s">
        <v>23</v>
      </c>
      <c r="E10" s="64" t="s">
        <v>61</v>
      </c>
      <c r="F10" s="56" t="s">
        <v>10</v>
      </c>
      <c r="G10" s="74">
        <v>33500</v>
      </c>
      <c r="H10" s="59">
        <v>2556</v>
      </c>
      <c r="I10" s="87">
        <v>4</v>
      </c>
      <c r="J10" s="91">
        <v>0</v>
      </c>
      <c r="K10" s="81">
        <f t="shared" si="0"/>
        <v>4</v>
      </c>
      <c r="L10" s="55">
        <f t="shared" si="1"/>
        <v>134000</v>
      </c>
      <c r="M10" s="51" t="s">
        <v>11</v>
      </c>
      <c r="N10" s="51"/>
      <c r="O10" s="51"/>
      <c r="P10" s="58"/>
      <c r="Q10" s="58"/>
      <c r="R10" s="58"/>
    </row>
    <row r="11" spans="1:28" s="1" customFormat="1" ht="65.25">
      <c r="A11" s="51">
        <v>5</v>
      </c>
      <c r="B11" s="52" t="s">
        <v>57</v>
      </c>
      <c r="C11" s="52"/>
      <c r="D11" s="56" t="s">
        <v>23</v>
      </c>
      <c r="E11" s="64" t="s">
        <v>62</v>
      </c>
      <c r="F11" s="56" t="s">
        <v>10</v>
      </c>
      <c r="G11" s="74">
        <v>53600</v>
      </c>
      <c r="H11" s="51">
        <v>2556</v>
      </c>
      <c r="I11" s="87">
        <v>2</v>
      </c>
      <c r="J11" s="91">
        <v>0</v>
      </c>
      <c r="K11" s="81">
        <f t="shared" si="0"/>
        <v>2</v>
      </c>
      <c r="L11" s="55">
        <f>+G11*K11</f>
        <v>107200</v>
      </c>
      <c r="M11" s="51" t="s">
        <v>11</v>
      </c>
      <c r="N11" s="51"/>
      <c r="O11" s="56"/>
      <c r="P11" s="58"/>
      <c r="Q11" s="58"/>
      <c r="R11" s="58"/>
    </row>
    <row r="12" spans="1:28" s="1" customFormat="1" ht="65.25">
      <c r="A12" s="51">
        <v>6</v>
      </c>
      <c r="B12" s="52" t="s">
        <v>57</v>
      </c>
      <c r="C12" s="52"/>
      <c r="D12" s="56" t="s">
        <v>23</v>
      </c>
      <c r="E12" s="64" t="s">
        <v>56</v>
      </c>
      <c r="F12" s="56" t="s">
        <v>10</v>
      </c>
      <c r="G12" s="74">
        <v>18500</v>
      </c>
      <c r="H12" s="59">
        <v>2552</v>
      </c>
      <c r="I12" s="87">
        <v>1</v>
      </c>
      <c r="J12" s="81">
        <v>0</v>
      </c>
      <c r="K12" s="81">
        <f t="shared" si="0"/>
        <v>1</v>
      </c>
      <c r="L12" s="55">
        <f>+G12*K12</f>
        <v>18500</v>
      </c>
      <c r="M12" s="51" t="s">
        <v>11</v>
      </c>
      <c r="N12" s="51"/>
      <c r="O12" s="56"/>
      <c r="P12" s="58"/>
      <c r="Q12" s="58"/>
      <c r="R12" s="58"/>
    </row>
    <row r="13" spans="1:28" s="1" customFormat="1" ht="43.5">
      <c r="A13" s="51">
        <v>7</v>
      </c>
      <c r="B13" s="52" t="s">
        <v>57</v>
      </c>
      <c r="C13" s="52"/>
      <c r="D13" s="56" t="s">
        <v>12</v>
      </c>
      <c r="E13" s="64" t="s">
        <v>51</v>
      </c>
      <c r="F13" s="56" t="s">
        <v>10</v>
      </c>
      <c r="G13" s="74">
        <v>15000</v>
      </c>
      <c r="H13" s="59"/>
      <c r="I13" s="87">
        <v>4</v>
      </c>
      <c r="J13" s="81">
        <v>0</v>
      </c>
      <c r="K13" s="81">
        <f t="shared" si="0"/>
        <v>4</v>
      </c>
      <c r="L13" s="55">
        <f>+G13*K13</f>
        <v>60000</v>
      </c>
      <c r="M13" s="51" t="s">
        <v>11</v>
      </c>
      <c r="N13" s="51"/>
      <c r="O13" s="56"/>
      <c r="P13" s="58"/>
      <c r="Q13" s="58"/>
      <c r="R13" s="58"/>
    </row>
    <row r="14" spans="1:28" s="1" customFormat="1" ht="43.5">
      <c r="A14" s="51">
        <v>8</v>
      </c>
      <c r="B14" s="52" t="s">
        <v>57</v>
      </c>
      <c r="C14" s="52"/>
      <c r="D14" s="56" t="s">
        <v>12</v>
      </c>
      <c r="E14" s="64" t="s">
        <v>52</v>
      </c>
      <c r="F14" s="56" t="s">
        <v>10</v>
      </c>
      <c r="G14" s="75">
        <v>27000</v>
      </c>
      <c r="H14" s="59"/>
      <c r="I14" s="87">
        <v>0</v>
      </c>
      <c r="J14" s="81">
        <v>4</v>
      </c>
      <c r="K14" s="81">
        <f t="shared" si="0"/>
        <v>4</v>
      </c>
      <c r="L14" s="55">
        <f t="shared" ref="L14" si="2">+G14*K14</f>
        <v>108000</v>
      </c>
      <c r="M14" s="51" t="s">
        <v>11</v>
      </c>
      <c r="N14" s="51"/>
      <c r="O14" s="56"/>
      <c r="P14" s="58"/>
      <c r="Q14" s="58"/>
      <c r="R14" s="58"/>
    </row>
    <row r="15" spans="1:28" s="1" customFormat="1" ht="32.25" customHeight="1">
      <c r="A15" s="121" t="s">
        <v>8</v>
      </c>
      <c r="B15" s="121"/>
      <c r="C15" s="121"/>
      <c r="D15" s="121"/>
      <c r="E15" s="121"/>
      <c r="F15" s="121"/>
      <c r="G15" s="121"/>
      <c r="H15" s="121"/>
      <c r="I15" s="88"/>
      <c r="J15" s="92"/>
      <c r="K15" s="82"/>
      <c r="M15" s="97"/>
      <c r="N15" s="48"/>
      <c r="O15" s="14"/>
      <c r="P15" s="14"/>
      <c r="Q15" s="14"/>
      <c r="R15" s="14"/>
      <c r="S15" s="6"/>
    </row>
    <row r="16" spans="1:28" s="1" customFormat="1" ht="24">
      <c r="A16" s="122" t="s">
        <v>50</v>
      </c>
      <c r="B16" s="122"/>
      <c r="C16" s="122"/>
      <c r="D16" s="122"/>
      <c r="E16" s="122"/>
      <c r="F16" s="122"/>
      <c r="G16" s="122"/>
      <c r="H16" s="122"/>
      <c r="I16" s="88"/>
      <c r="J16" s="92"/>
      <c r="K16" s="82"/>
      <c r="M16" s="97" t="s">
        <v>14</v>
      </c>
      <c r="N16" s="48"/>
      <c r="O16" s="14"/>
      <c r="P16" s="14"/>
      <c r="Q16" s="14"/>
      <c r="R16" s="15"/>
      <c r="S16" s="9"/>
    </row>
    <row r="17" spans="1:19" s="7" customFormat="1" ht="24" customHeight="1">
      <c r="A17" s="17" t="s">
        <v>38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M17" s="98" t="s">
        <v>21</v>
      </c>
      <c r="N17" s="98"/>
      <c r="O17" s="98"/>
      <c r="P17" s="98"/>
      <c r="Q17" s="98"/>
      <c r="R17" s="15"/>
      <c r="S17" s="6"/>
    </row>
    <row r="18" spans="1:19" s="7" customFormat="1" ht="24" customHeight="1">
      <c r="A18" s="17" t="s">
        <v>40</v>
      </c>
      <c r="B18" s="17"/>
      <c r="C18" s="17"/>
      <c r="D18" s="17"/>
      <c r="E18" s="17"/>
      <c r="F18" s="17"/>
      <c r="G18" s="17"/>
      <c r="H18" s="17"/>
      <c r="I18" s="89"/>
      <c r="J18" s="92"/>
      <c r="K18" s="94"/>
      <c r="L18" s="4"/>
      <c r="M18" s="15" t="s">
        <v>13</v>
      </c>
      <c r="N18" s="49"/>
      <c r="O18" s="15"/>
      <c r="P18" s="15"/>
      <c r="Q18" s="15"/>
      <c r="R18" s="3"/>
    </row>
  </sheetData>
  <mergeCells count="22">
    <mergeCell ref="A16:H16"/>
    <mergeCell ref="P3:Q3"/>
    <mergeCell ref="A2:R2"/>
    <mergeCell ref="A15:H15"/>
    <mergeCell ref="P4:P5"/>
    <mergeCell ref="Q4:Q5"/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5"/>
  <cols>
    <col min="1" max="1" width="3.28515625" customWidth="1"/>
    <col min="2" max="2" width="15.5703125" customWidth="1"/>
    <col min="3" max="3" width="11.7109375" customWidth="1"/>
    <col min="4" max="4" width="18.85546875" customWidth="1"/>
    <col min="5" max="5" width="37.28515625" customWidth="1"/>
    <col min="6" max="6" width="9.140625" customWidth="1"/>
    <col min="7" max="7" width="12" customWidth="1"/>
    <col min="8" max="8" width="7.140625" customWidth="1"/>
    <col min="9" max="9" width="7.42578125" customWidth="1"/>
    <col min="10" max="10" width="9.5703125" customWidth="1"/>
    <col min="12" max="12" width="11.28515625" customWidth="1"/>
    <col min="13" max="13" width="10.5703125" style="48" customWidth="1"/>
    <col min="14" max="14" width="9.28515625" bestFit="1" customWidth="1"/>
    <col min="15" max="15" width="30.7109375" customWidth="1"/>
    <col min="16" max="16" width="10.85546875" customWidth="1"/>
    <col min="17" max="17" width="11.42578125" customWidth="1"/>
    <col min="18" max="18" width="12.42578125" customWidth="1"/>
  </cols>
  <sheetData>
    <row r="1" spans="1:19" s="1" customFormat="1" ht="67.5" customHeight="1">
      <c r="A1" s="123" t="s">
        <v>42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</row>
    <row r="2" spans="1:19" s="1" customFormat="1" ht="38.25" customHeight="1">
      <c r="A2" s="120" t="s">
        <v>53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</row>
    <row r="3" spans="1:19" s="1" customFormat="1" ht="33" customHeight="1">
      <c r="A3" s="125" t="s">
        <v>0</v>
      </c>
      <c r="B3" s="125" t="s">
        <v>30</v>
      </c>
      <c r="C3" s="128" t="s">
        <v>35</v>
      </c>
      <c r="D3" s="128" t="s">
        <v>15</v>
      </c>
      <c r="E3" s="125" t="s">
        <v>20</v>
      </c>
      <c r="F3" s="125" t="s">
        <v>1</v>
      </c>
      <c r="G3" s="128" t="s">
        <v>2</v>
      </c>
      <c r="H3" s="131" t="s">
        <v>43</v>
      </c>
      <c r="I3" s="132"/>
      <c r="J3" s="132"/>
      <c r="K3" s="132"/>
      <c r="L3" s="132"/>
      <c r="M3" s="132"/>
      <c r="N3" s="133"/>
      <c r="O3" s="128" t="s">
        <v>39</v>
      </c>
      <c r="P3" s="134" t="s">
        <v>46</v>
      </c>
      <c r="Q3" s="135"/>
      <c r="R3" s="136" t="s">
        <v>8</v>
      </c>
    </row>
    <row r="4" spans="1:19" s="1" customFormat="1" ht="20.100000000000001" customHeight="1">
      <c r="A4" s="126"/>
      <c r="B4" s="126"/>
      <c r="C4" s="129"/>
      <c r="D4" s="129"/>
      <c r="E4" s="126"/>
      <c r="F4" s="126"/>
      <c r="G4" s="129"/>
      <c r="H4" s="139" t="s">
        <v>3</v>
      </c>
      <c r="I4" s="140"/>
      <c r="J4" s="128" t="s">
        <v>31</v>
      </c>
      <c r="K4" s="128" t="s">
        <v>6</v>
      </c>
      <c r="L4" s="128" t="s">
        <v>7</v>
      </c>
      <c r="M4" s="139" t="s">
        <v>2</v>
      </c>
      <c r="N4" s="140"/>
      <c r="O4" s="126"/>
      <c r="P4" s="128" t="s">
        <v>32</v>
      </c>
      <c r="Q4" s="128" t="s">
        <v>33</v>
      </c>
      <c r="R4" s="137"/>
    </row>
    <row r="5" spans="1:19" s="1" customFormat="1" ht="93" customHeight="1">
      <c r="A5" s="127"/>
      <c r="B5" s="127"/>
      <c r="C5" s="130"/>
      <c r="D5" s="130"/>
      <c r="E5" s="127"/>
      <c r="F5" s="127"/>
      <c r="G5" s="130"/>
      <c r="H5" s="2" t="s">
        <v>4</v>
      </c>
      <c r="I5" s="2" t="s">
        <v>5</v>
      </c>
      <c r="J5" s="127"/>
      <c r="K5" s="130"/>
      <c r="L5" s="130"/>
      <c r="M5" s="50" t="s">
        <v>34</v>
      </c>
      <c r="N5" s="50" t="s">
        <v>37</v>
      </c>
      <c r="O5" s="127"/>
      <c r="P5" s="130"/>
      <c r="Q5" s="127"/>
      <c r="R5" s="138"/>
    </row>
    <row r="6" spans="1:19" s="1" customFormat="1" ht="72">
      <c r="A6" s="8">
        <v>1</v>
      </c>
      <c r="B6" s="18" t="s">
        <v>22</v>
      </c>
      <c r="C6" s="45">
        <v>2</v>
      </c>
      <c r="D6" s="27" t="s">
        <v>23</v>
      </c>
      <c r="E6" s="20" t="s">
        <v>26</v>
      </c>
      <c r="F6" s="21" t="s">
        <v>10</v>
      </c>
      <c r="G6" s="22">
        <v>120000</v>
      </c>
      <c r="H6" s="23">
        <v>2560</v>
      </c>
      <c r="I6" s="21">
        <v>3</v>
      </c>
      <c r="J6" s="24">
        <v>0</v>
      </c>
      <c r="K6" s="25">
        <f>+I6+J6</f>
        <v>3</v>
      </c>
      <c r="L6" s="26">
        <f>+G6*K6</f>
        <v>360000</v>
      </c>
      <c r="M6" s="8" t="s">
        <v>11</v>
      </c>
      <c r="N6" s="19"/>
      <c r="O6" s="42" t="s">
        <v>41</v>
      </c>
      <c r="P6" s="45" t="s">
        <v>11</v>
      </c>
      <c r="Q6" s="40"/>
      <c r="R6" s="19"/>
    </row>
    <row r="7" spans="1:19" s="1" customFormat="1" ht="48">
      <c r="A7" s="8">
        <v>2</v>
      </c>
      <c r="B7" s="18" t="s">
        <v>22</v>
      </c>
      <c r="C7" s="45">
        <v>3</v>
      </c>
      <c r="D7" s="27" t="s">
        <v>12</v>
      </c>
      <c r="E7" s="28" t="s">
        <v>27</v>
      </c>
      <c r="F7" s="29" t="s">
        <v>10</v>
      </c>
      <c r="G7" s="30">
        <v>17000</v>
      </c>
      <c r="H7" s="29">
        <v>2556</v>
      </c>
      <c r="I7" s="29"/>
      <c r="J7" s="41">
        <v>1</v>
      </c>
      <c r="K7" s="25">
        <f t="shared" ref="K7:K10" si="0">+I7+J7</f>
        <v>1</v>
      </c>
      <c r="L7" s="26">
        <f t="shared" ref="L7:L10" si="1">+G7*K7</f>
        <v>17000</v>
      </c>
      <c r="M7" s="8" t="s">
        <v>11</v>
      </c>
      <c r="N7" s="19"/>
      <c r="O7" s="43" t="s">
        <v>44</v>
      </c>
      <c r="P7" s="45" t="s">
        <v>11</v>
      </c>
      <c r="Q7" s="40"/>
      <c r="R7" s="19"/>
    </row>
    <row r="8" spans="1:19" s="1" customFormat="1" ht="72">
      <c r="A8" s="8">
        <v>3</v>
      </c>
      <c r="B8" s="18" t="s">
        <v>22</v>
      </c>
      <c r="C8" s="45">
        <v>1</v>
      </c>
      <c r="D8" s="31" t="s">
        <v>12</v>
      </c>
      <c r="E8" s="28" t="s">
        <v>29</v>
      </c>
      <c r="F8" s="8" t="s">
        <v>10</v>
      </c>
      <c r="G8" s="30">
        <v>22000</v>
      </c>
      <c r="H8" s="29">
        <v>2558</v>
      </c>
      <c r="I8" s="29">
        <v>1</v>
      </c>
      <c r="J8" s="24">
        <v>0</v>
      </c>
      <c r="K8" s="25">
        <f t="shared" si="0"/>
        <v>1</v>
      </c>
      <c r="L8" s="26">
        <f t="shared" si="1"/>
        <v>22000</v>
      </c>
      <c r="M8" s="8" t="s">
        <v>11</v>
      </c>
      <c r="N8" s="19"/>
      <c r="O8" s="44">
        <v>13354234544</v>
      </c>
      <c r="P8" s="45" t="s">
        <v>11</v>
      </c>
      <c r="Q8" s="40"/>
      <c r="R8" s="19"/>
    </row>
    <row r="9" spans="1:19" s="1" customFormat="1" ht="48">
      <c r="A9" s="8">
        <v>5</v>
      </c>
      <c r="B9" s="18" t="s">
        <v>22</v>
      </c>
      <c r="C9" s="45"/>
      <c r="D9" s="29" t="s">
        <v>18</v>
      </c>
      <c r="E9" s="32" t="s">
        <v>25</v>
      </c>
      <c r="F9" s="29" t="s">
        <v>17</v>
      </c>
      <c r="G9" s="26">
        <v>50000</v>
      </c>
      <c r="H9" s="24">
        <v>0</v>
      </c>
      <c r="I9" s="24">
        <v>0</v>
      </c>
      <c r="J9" s="33">
        <v>3</v>
      </c>
      <c r="K9" s="25">
        <f t="shared" si="0"/>
        <v>3</v>
      </c>
      <c r="L9" s="26">
        <f t="shared" si="1"/>
        <v>150000</v>
      </c>
      <c r="M9" s="8" t="s">
        <v>11</v>
      </c>
      <c r="N9" s="19"/>
      <c r="O9" s="45" t="s">
        <v>44</v>
      </c>
      <c r="P9" s="46"/>
      <c r="Q9" s="40" t="s">
        <v>11</v>
      </c>
      <c r="R9" s="34"/>
    </row>
    <row r="10" spans="1:19" s="48" customFormat="1" ht="76.5" customHeight="1">
      <c r="A10" s="8">
        <v>6</v>
      </c>
      <c r="B10" s="18" t="s">
        <v>22</v>
      </c>
      <c r="C10" s="45">
        <v>4</v>
      </c>
      <c r="D10" s="36" t="s">
        <v>18</v>
      </c>
      <c r="E10" s="61" t="s">
        <v>19</v>
      </c>
      <c r="F10" s="29" t="s">
        <v>17</v>
      </c>
      <c r="G10" s="30">
        <v>51400</v>
      </c>
      <c r="H10" s="35">
        <v>2551</v>
      </c>
      <c r="I10" s="25">
        <v>3</v>
      </c>
      <c r="J10" s="24">
        <v>0</v>
      </c>
      <c r="K10" s="25">
        <f t="shared" si="0"/>
        <v>3</v>
      </c>
      <c r="L10" s="26">
        <f t="shared" si="1"/>
        <v>154200</v>
      </c>
      <c r="M10" s="47" t="s">
        <v>11</v>
      </c>
      <c r="N10" s="47"/>
      <c r="O10" s="60" t="s">
        <v>45</v>
      </c>
      <c r="P10" s="45" t="s">
        <v>11</v>
      </c>
      <c r="Q10" s="60"/>
      <c r="R10" s="62"/>
    </row>
    <row r="11" spans="1:19" s="1" customFormat="1" ht="24">
      <c r="A11" s="141" t="s">
        <v>24</v>
      </c>
      <c r="B11" s="142"/>
      <c r="C11" s="142"/>
      <c r="D11" s="142"/>
      <c r="E11" s="142"/>
      <c r="F11" s="142"/>
      <c r="G11" s="142"/>
      <c r="H11" s="143"/>
      <c r="I11" s="37">
        <f>SUM(I6:I10)</f>
        <v>7</v>
      </c>
      <c r="J11" s="38">
        <f>SUM(J6:J10)</f>
        <v>4</v>
      </c>
      <c r="K11" s="37">
        <f>SUM(K6:K10)</f>
        <v>11</v>
      </c>
      <c r="L11" s="39">
        <f>SUM(L6:L10)</f>
        <v>703200</v>
      </c>
      <c r="M11" s="144"/>
      <c r="N11" s="145"/>
      <c r="O11" s="145"/>
      <c r="P11" s="145"/>
      <c r="Q11" s="145"/>
      <c r="R11" s="145"/>
    </row>
    <row r="12" spans="1:19" s="1" customFormat="1" ht="34.5" customHeight="1">
      <c r="A12" s="17" t="s">
        <v>28</v>
      </c>
      <c r="B12" s="17"/>
      <c r="C12" s="3"/>
      <c r="D12" s="6"/>
      <c r="E12" s="16"/>
      <c r="F12" s="10"/>
      <c r="G12" s="11"/>
      <c r="H12" s="12"/>
      <c r="I12" s="12"/>
      <c r="J12" s="10"/>
      <c r="K12" s="13"/>
      <c r="L12" s="11"/>
      <c r="M12" s="12"/>
      <c r="N12" s="3"/>
      <c r="O12" s="6"/>
      <c r="P12" s="6"/>
      <c r="Q12" s="6"/>
      <c r="R12" s="3"/>
    </row>
    <row r="13" spans="1:19" s="1" customFormat="1" ht="32.25" customHeight="1">
      <c r="A13" s="122" t="s">
        <v>36</v>
      </c>
      <c r="B13" s="122"/>
      <c r="C13" s="122"/>
      <c r="D13" s="122"/>
      <c r="E13" s="122"/>
      <c r="F13" s="122"/>
      <c r="G13" s="122"/>
      <c r="H13" s="122"/>
      <c r="I13" s="5"/>
      <c r="J13" s="3"/>
      <c r="M13" s="48"/>
      <c r="O13" s="14" t="s">
        <v>14</v>
      </c>
      <c r="P13" s="14"/>
      <c r="Q13" s="14"/>
      <c r="R13" s="14"/>
      <c r="S13" s="6"/>
    </row>
    <row r="14" spans="1:19" s="1" customFormat="1" ht="24">
      <c r="A14" s="122" t="s">
        <v>38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M14" s="48"/>
      <c r="O14" s="15" t="s">
        <v>16</v>
      </c>
      <c r="P14" s="15"/>
      <c r="Q14" s="15"/>
      <c r="R14" s="15"/>
      <c r="S14" s="9"/>
    </row>
    <row r="15" spans="1:19" s="7" customFormat="1" ht="24" customHeight="1">
      <c r="A15" s="122" t="s">
        <v>40</v>
      </c>
      <c r="B15" s="122"/>
      <c r="C15" s="122"/>
      <c r="D15" s="122"/>
      <c r="E15" s="122"/>
      <c r="F15" s="122"/>
      <c r="G15" s="122"/>
      <c r="H15" s="122"/>
      <c r="I15" s="3"/>
      <c r="J15" s="3"/>
      <c r="M15" s="49"/>
      <c r="O15" s="15" t="s">
        <v>13</v>
      </c>
      <c r="P15" s="15"/>
      <c r="Q15" s="15"/>
      <c r="R15" s="15"/>
      <c r="S15" s="6"/>
    </row>
    <row r="16" spans="1:19" s="7" customFormat="1" ht="24" customHeight="1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0"/>
      <c r="N16" s="3"/>
      <c r="O16" s="6"/>
      <c r="P16" s="6"/>
      <c r="Q16" s="6"/>
      <c r="R16" s="3"/>
    </row>
    <row r="17" spans="5:5" ht="24">
      <c r="E17" s="3"/>
    </row>
  </sheetData>
  <mergeCells count="25">
    <mergeCell ref="A13:H13"/>
    <mergeCell ref="A14:K14"/>
    <mergeCell ref="A15:H15"/>
    <mergeCell ref="L4:L5"/>
    <mergeCell ref="M4:N4"/>
    <mergeCell ref="A11:H11"/>
    <mergeCell ref="M11:R11"/>
    <mergeCell ref="P4:P5"/>
    <mergeCell ref="Q4:Q5"/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3</vt:i4>
      </vt:variant>
    </vt:vector>
  </HeadingPairs>
  <TitlesOfParts>
    <vt:vector size="5" baseType="lpstr">
      <vt:lpstr>1. แบบยืนยันครุภัณฑ์</vt:lpstr>
      <vt:lpstr>ตัวอย่าง แบบ ย.1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Admin</cp:lastModifiedBy>
  <cp:lastPrinted>2023-10-10T06:11:46Z</cp:lastPrinted>
  <dcterms:created xsi:type="dcterms:W3CDTF">2018-11-06T09:59:15Z</dcterms:created>
  <dcterms:modified xsi:type="dcterms:W3CDTF">2023-10-10T06:11:56Z</dcterms:modified>
</cp:coreProperties>
</file>